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Свод!$A$5:$J$74</definedName>
    <definedName name="_xlnm.Print_Titles" localSheetId="0">Свод!$5:$6</definedName>
    <definedName name="_xlnm.Print_Area" localSheetId="0">Свод!$A$1:$I$78</definedName>
  </definedNames>
  <calcPr calcId="124519"/>
</workbook>
</file>

<file path=xl/calcChain.xml><?xml version="1.0" encoding="utf-8"?>
<calcChain xmlns="http://schemas.openxmlformats.org/spreadsheetml/2006/main">
  <c r="G74" i="2"/>
  <c r="F74"/>
  <c r="C74"/>
  <c r="I26"/>
  <c r="E57"/>
  <c r="H26" l="1"/>
  <c r="E74" l="1"/>
  <c r="B74" l="1"/>
  <c r="I67"/>
  <c r="H67"/>
  <c r="D74" l="1"/>
  <c r="I59"/>
  <c r="H59"/>
  <c r="I74" l="1"/>
  <c r="H74"/>
  <c r="I68"/>
  <c r="H68"/>
  <c r="I66" l="1"/>
  <c r="H66"/>
  <c r="I65"/>
  <c r="H65"/>
  <c r="I64"/>
  <c r="H64"/>
  <c r="I63"/>
  <c r="H63"/>
  <c r="I62"/>
  <c r="H62"/>
  <c r="I58" l="1"/>
  <c r="H58"/>
  <c r="I57"/>
  <c r="H57"/>
  <c r="I56"/>
  <c r="H56"/>
  <c r="I55" l="1"/>
  <c r="H55"/>
  <c r="I54"/>
  <c r="H54"/>
  <c r="I51" l="1"/>
  <c r="H51"/>
  <c r="I50"/>
  <c r="H50"/>
  <c r="I48"/>
  <c r="H48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32"/>
  <c r="H32"/>
  <c r="I31"/>
  <c r="H31"/>
  <c r="I29" l="1"/>
  <c r="H29"/>
  <c r="I28"/>
  <c r="H28"/>
  <c r="I27"/>
  <c r="H27"/>
  <c r="I24" l="1"/>
  <c r="H24"/>
  <c r="I22"/>
  <c r="H22"/>
  <c r="I21"/>
  <c r="H21"/>
  <c r="I20"/>
  <c r="H20"/>
  <c r="I14" l="1"/>
  <c r="H14"/>
  <c r="I12"/>
  <c r="H12"/>
  <c r="I10"/>
  <c r="H10"/>
  <c r="I9" l="1"/>
  <c r="H9"/>
  <c r="I8"/>
  <c r="H8"/>
  <c r="I7"/>
  <c r="H7"/>
</calcChain>
</file>

<file path=xl/sharedStrings.xml><?xml version="1.0" encoding="utf-8"?>
<sst xmlns="http://schemas.openxmlformats.org/spreadsheetml/2006/main" count="92" uniqueCount="92">
  <si>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</si>
  <si>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</si>
  <si>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</si>
  <si>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</si>
  <si>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</si>
  <si>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</si>
  <si>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</si>
  <si>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</si>
  <si>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</si>
  <si>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</si>
  <si>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</si>
  <si>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</si>
  <si>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</si>
  <si>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</si>
  <si>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</si>
  <si>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</si>
  <si>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</si>
  <si>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</si>
  <si>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</si>
  <si>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</si>
  <si>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</si>
  <si>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</si>
  <si>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</si>
  <si>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</si>
  <si>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</si>
  <si>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</si>
  <si>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</si>
  <si>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</si>
  <si>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</si>
  <si>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</si>
  <si>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</si>
  <si>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</si>
  <si>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</si>
  <si>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</si>
  <si>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</si>
  <si>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</si>
  <si>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</si>
  <si>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</si>
  <si>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</si>
  <si>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</si>
  <si>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</si>
  <si>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</si>
  <si>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</si>
  <si>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</si>
  <si>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</si>
  <si>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</si>
  <si>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</si>
  <si>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</si>
  <si>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</si>
  <si>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</si>
  <si>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</si>
  <si>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</si>
  <si>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</si>
  <si>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</si>
  <si>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</si>
  <si>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</si>
  <si>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</si>
  <si>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</si>
  <si>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</si>
  <si>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</si>
  <si>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</si>
  <si>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</si>
  <si>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</si>
  <si>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>Иной межбюджетный трансферт бюджетам городских округов области на реализацию мероприятий по изъятию объектов недвижимости для реконструкции линейных объектов</t>
  </si>
  <si>
    <t>Иной межбюдежтный трансферт на обеспечение социально значимых мероприятий, имея в виду выполнение работ по благоустройству дворовых территорий</t>
  </si>
  <si>
    <t>на 1 апреля 2025 года</t>
  </si>
  <si>
    <t>Уточненные бюджетные назначения
2025 года</t>
  </si>
  <si>
    <t xml:space="preserve">%
исполнения бюджетных назначений 2025 года по доходам </t>
  </si>
  <si>
    <t>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(зданий)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</si>
  <si>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</si>
  <si>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</si>
  <si>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</si>
  <si>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</si>
  <si>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</si>
  <si>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</si>
  <si>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школ креативных индустрий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</si>
  <si>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</si>
  <si>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создание модельных муниципальных библиотек</t>
  </si>
  <si>
    <t>Субсидии бюджетам городских округов области на поддержку отрасли культуры (государственная поддержка лучших  сельских учреждений культуры)</t>
  </si>
  <si>
    <t xml:space="preserve">Субсидии бюджетам городских округов области на государственную поддержку отрасли культуры (комплектование книжных фондов муниципальных общедоступных библиотек) </t>
  </si>
  <si>
    <t>Субсидии бюджетам городских округов области на оснащение предметных кабинетов общеобразовательных организаций оборудованием, средствами обучения и воспитания</t>
  </si>
  <si>
    <t>Иной межбюджетный трансферт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</si>
  <si>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Иной межбюджетный трансферт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</si>
  <si>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Иные межбюджетные трансферты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</si>
  <si>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</si>
  <si>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финансовое обеспечение цифровой образовательной среды в общеобразовательных организациях</t>
  </si>
  <si>
    <t xml:space="preserve">Иной межбюджетный трансферт бюджетам городских округов области на обеспечение дорожно-эксплуатационной техникой муниципальных районов и городских округов области </t>
  </si>
  <si>
    <t xml:space="preserve">Иной межбюджетный трансферт бюджетам городских округов области на развитие инфраструктуры дорожного хозяйства городских округов области </t>
  </si>
  <si>
    <t xml:space="preserve">Иной межбюджетный трансферт бюджетам городских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</t>
  </si>
  <si>
    <t>638,</t>
  </si>
  <si>
    <t>Председатель комитета по финансам администрации муниципального образования "Город Саратов"</t>
  </si>
  <si>
    <t>А.С. Струков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</si>
</sst>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#,##0.00_р_.;[Red]\-#,##0.00_р_."/>
  </numFmts>
  <fonts count="7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5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2" borderId="0" xfId="0" applyNumberFormat="1" applyFill="1" applyAlignment="1" applyProtection="1">
      <alignment horizontal="right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hidden="1"/>
    </xf>
    <xf numFmtId="171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171" fontId="0" fillId="2" borderId="0" xfId="0" applyNumberFormat="1" applyFill="1" applyAlignment="1" applyProtection="1">
      <alignment horizontal="center" vertical="center"/>
      <protection hidden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49" fontId="0" fillId="4" borderId="0" xfId="0" applyNumberFormat="1" applyFill="1" applyAlignment="1" applyProtection="1">
      <alignment horizontal="center" vertical="center"/>
      <protection hidden="1"/>
    </xf>
    <xf numFmtId="49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85"/>
  <sheetViews>
    <sheetView tabSelected="1" view="pageBreakPreview" zoomScale="87" zoomScaleSheetLayoutView="87" workbookViewId="0">
      <pane xSplit="1" ySplit="6" topLeftCell="B67" activePane="bottomRight" state="frozen"/>
      <selection activeCell="F1" sqref="F1"/>
      <selection pane="topRight" activeCell="H1" sqref="H1"/>
      <selection pane="bottomLeft" activeCell="F7" sqref="F7"/>
      <selection pane="bottomRight" activeCell="A58" sqref="A58"/>
    </sheetView>
  </sheetViews>
  <sheetFormatPr defaultRowHeight="12.75"/>
  <cols>
    <col min="1" max="1" width="61.7109375" style="29" customWidth="1"/>
    <col min="2" max="2" width="14.85546875" style="14" customWidth="1"/>
    <col min="3" max="3" width="14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8.5703125" style="14" customWidth="1"/>
    <col min="8" max="8" width="13.5703125" style="14" customWidth="1"/>
    <col min="9" max="9" width="18.7109375" style="14" customWidth="1"/>
    <col min="10" max="10" width="3.7109375" style="14" customWidth="1"/>
    <col min="11" max="16384" width="9.140625" style="14"/>
  </cols>
  <sheetData>
    <row r="1" spans="1:11" ht="16.5" customHeight="1">
      <c r="A1" s="25"/>
      <c r="B1" s="15"/>
      <c r="C1" s="15"/>
      <c r="D1" s="15"/>
      <c r="E1" s="15"/>
      <c r="F1" s="15"/>
      <c r="G1" s="15"/>
      <c r="H1" s="15"/>
      <c r="I1" s="15"/>
    </row>
    <row r="2" spans="1:11" ht="20.25">
      <c r="A2" s="59" t="s">
        <v>29</v>
      </c>
      <c r="B2" s="59"/>
      <c r="C2" s="59"/>
      <c r="D2" s="59"/>
      <c r="E2" s="59"/>
      <c r="F2" s="59"/>
      <c r="G2" s="59"/>
      <c r="H2" s="59"/>
      <c r="I2" s="59"/>
    </row>
    <row r="3" spans="1:11" ht="18.75">
      <c r="A3" s="25"/>
      <c r="B3" s="15"/>
      <c r="C3" s="16" t="s">
        <v>65</v>
      </c>
      <c r="D3" s="17"/>
      <c r="E3" s="17"/>
      <c r="F3" s="15"/>
      <c r="G3" s="15"/>
      <c r="H3" s="15"/>
      <c r="I3" s="15"/>
    </row>
    <row r="4" spans="1:11">
      <c r="A4" s="26"/>
      <c r="B4" s="18"/>
      <c r="C4" s="18"/>
      <c r="D4" s="19"/>
      <c r="E4" s="20"/>
      <c r="F4" s="18"/>
      <c r="G4" s="18"/>
      <c r="H4" s="20"/>
      <c r="I4" s="27" t="s">
        <v>21</v>
      </c>
    </row>
    <row r="5" spans="1:11" ht="78.75" customHeight="1">
      <c r="A5" s="22" t="s">
        <v>0</v>
      </c>
      <c r="B5" s="21" t="s">
        <v>66</v>
      </c>
      <c r="C5" s="21" t="s">
        <v>33</v>
      </c>
      <c r="D5" s="21" t="s">
        <v>22</v>
      </c>
      <c r="E5" s="21" t="s">
        <v>9</v>
      </c>
      <c r="F5" s="22" t="s">
        <v>7</v>
      </c>
      <c r="G5" s="21" t="s">
        <v>27</v>
      </c>
      <c r="H5" s="21" t="s">
        <v>67</v>
      </c>
      <c r="I5" s="22" t="s">
        <v>6</v>
      </c>
    </row>
    <row r="6" spans="1:11" s="28" customFormat="1" ht="15" customHeight="1">
      <c r="A6" s="23" t="s">
        <v>3</v>
      </c>
      <c r="B6" s="23" t="s">
        <v>4</v>
      </c>
      <c r="C6" s="24" t="s">
        <v>23</v>
      </c>
      <c r="D6" s="24" t="s">
        <v>24</v>
      </c>
      <c r="E6" s="24" t="s">
        <v>5</v>
      </c>
      <c r="F6" s="24" t="s">
        <v>2</v>
      </c>
      <c r="G6" s="24" t="s">
        <v>1</v>
      </c>
      <c r="H6" s="24" t="s">
        <v>25</v>
      </c>
      <c r="I6" s="24" t="s">
        <v>26</v>
      </c>
    </row>
    <row r="7" spans="1:11" s="57" customFormat="1" ht="26.25" customHeight="1">
      <c r="A7" s="45" t="s">
        <v>31</v>
      </c>
      <c r="B7" s="2">
        <v>10470.9</v>
      </c>
      <c r="C7" s="11">
        <v>4.2</v>
      </c>
      <c r="D7" s="53">
        <v>9835.2000000000007</v>
      </c>
      <c r="E7" s="2">
        <v>9835.2000000000007</v>
      </c>
      <c r="F7" s="5">
        <v>-4.2</v>
      </c>
      <c r="G7" s="3"/>
      <c r="H7" s="11">
        <f>D7/B7*100</f>
        <v>93.928888634214829</v>
      </c>
      <c r="I7" s="11">
        <f>E7/(C7+D7+F7+G7)*100</f>
        <v>100</v>
      </c>
      <c r="J7" s="56"/>
      <c r="K7" s="56"/>
    </row>
    <row r="8" spans="1:11" s="28" customFormat="1" ht="27" customHeight="1">
      <c r="A8" s="45" t="s">
        <v>28</v>
      </c>
      <c r="B8" s="2">
        <v>150391.79999999999</v>
      </c>
      <c r="C8" s="2"/>
      <c r="D8" s="53">
        <v>150391.79999999999</v>
      </c>
      <c r="E8" s="2">
        <v>150391.79999999999</v>
      </c>
      <c r="F8" s="5"/>
      <c r="G8" s="13"/>
      <c r="H8" s="11">
        <f t="shared" ref="H8:H50" si="0">D8/B8*100</f>
        <v>100</v>
      </c>
      <c r="I8" s="11">
        <f t="shared" ref="I8:I50" si="1">E8/(C8+D8+F8+G8)*100</f>
        <v>100</v>
      </c>
    </row>
    <row r="9" spans="1:11" s="28" customFormat="1" ht="119.25" customHeight="1">
      <c r="A9" s="1" t="s">
        <v>49</v>
      </c>
      <c r="B9" s="2">
        <v>1714227.6</v>
      </c>
      <c r="C9" s="2"/>
      <c r="D9" s="53">
        <v>521286.3</v>
      </c>
      <c r="E9" s="2">
        <v>521286.3</v>
      </c>
      <c r="F9" s="5"/>
      <c r="G9" s="13"/>
      <c r="H9" s="11">
        <f t="shared" si="0"/>
        <v>30.409398378605033</v>
      </c>
      <c r="I9" s="11">
        <f t="shared" si="1"/>
        <v>100</v>
      </c>
    </row>
    <row r="10" spans="1:11" s="28" customFormat="1" ht="66.75" customHeight="1">
      <c r="A10" s="1" t="s">
        <v>30</v>
      </c>
      <c r="B10" s="2">
        <v>746000</v>
      </c>
      <c r="C10" s="9"/>
      <c r="D10" s="53">
        <v>5526</v>
      </c>
      <c r="E10" s="2">
        <v>5526</v>
      </c>
      <c r="F10" s="5"/>
      <c r="G10" s="5"/>
      <c r="H10" s="11">
        <f t="shared" si="0"/>
        <v>0.74075067024128682</v>
      </c>
      <c r="I10" s="11">
        <f t="shared" si="1"/>
        <v>100</v>
      </c>
    </row>
    <row r="11" spans="1:11" s="28" customFormat="1" ht="44.25" customHeight="1">
      <c r="A11" s="1" t="s">
        <v>68</v>
      </c>
      <c r="B11" s="2">
        <v>17638.900000000001</v>
      </c>
      <c r="C11" s="9"/>
      <c r="D11" s="53"/>
      <c r="E11" s="2"/>
      <c r="F11" s="5"/>
      <c r="G11" s="5"/>
      <c r="H11" s="11"/>
      <c r="I11" s="11"/>
    </row>
    <row r="12" spans="1:11" s="28" customFormat="1" ht="42" customHeight="1">
      <c r="A12" s="1" t="s">
        <v>69</v>
      </c>
      <c r="B12" s="2">
        <v>1500</v>
      </c>
      <c r="C12" s="9"/>
      <c r="D12" s="53">
        <v>1500</v>
      </c>
      <c r="E12" s="2">
        <v>1500</v>
      </c>
      <c r="F12" s="5"/>
      <c r="G12" s="5"/>
      <c r="H12" s="11">
        <f t="shared" si="0"/>
        <v>100</v>
      </c>
      <c r="I12" s="11">
        <f t="shared" si="1"/>
        <v>100</v>
      </c>
    </row>
    <row r="13" spans="1:11" s="28" customFormat="1" ht="96" customHeight="1">
      <c r="A13" s="1" t="s">
        <v>70</v>
      </c>
      <c r="B13" s="2">
        <v>688816.9</v>
      </c>
      <c r="C13" s="9"/>
      <c r="D13" s="53"/>
      <c r="E13" s="2"/>
      <c r="F13" s="5"/>
      <c r="G13" s="5"/>
      <c r="H13" s="11"/>
      <c r="I13" s="11"/>
    </row>
    <row r="14" spans="1:11" s="28" customFormat="1" ht="33.75" customHeight="1">
      <c r="A14" s="1" t="s">
        <v>71</v>
      </c>
      <c r="B14" s="2">
        <v>894548.5</v>
      </c>
      <c r="C14" s="9"/>
      <c r="D14" s="53">
        <v>894548.5</v>
      </c>
      <c r="E14" s="2">
        <v>894548.5</v>
      </c>
      <c r="F14" s="5"/>
      <c r="G14" s="5"/>
      <c r="H14" s="11">
        <f t="shared" si="0"/>
        <v>100</v>
      </c>
      <c r="I14" s="11">
        <f t="shared" si="1"/>
        <v>100</v>
      </c>
    </row>
    <row r="15" spans="1:11" s="28" customFormat="1" ht="58.5" customHeight="1">
      <c r="A15" s="1" t="s">
        <v>72</v>
      </c>
      <c r="B15" s="2">
        <v>93923.1</v>
      </c>
      <c r="C15" s="9"/>
      <c r="D15" s="53"/>
      <c r="E15" s="2"/>
      <c r="F15" s="5"/>
      <c r="G15" s="5"/>
      <c r="H15" s="11"/>
      <c r="I15" s="11"/>
    </row>
    <row r="16" spans="1:11" s="28" customFormat="1" ht="54" customHeight="1">
      <c r="A16" s="1" t="s">
        <v>73</v>
      </c>
      <c r="B16" s="2">
        <v>1020408.2</v>
      </c>
      <c r="C16" s="9"/>
      <c r="D16" s="5"/>
      <c r="E16" s="2"/>
      <c r="F16" s="5"/>
      <c r="G16" s="5"/>
      <c r="H16" s="11"/>
      <c r="I16" s="11"/>
    </row>
    <row r="17" spans="1:9" s="28" customFormat="1" ht="28.5" customHeight="1">
      <c r="A17" s="45" t="s">
        <v>39</v>
      </c>
      <c r="B17" s="2">
        <v>725118.5</v>
      </c>
      <c r="C17" s="9"/>
      <c r="D17" s="5"/>
      <c r="E17" s="2"/>
      <c r="F17" s="5"/>
      <c r="G17" s="5"/>
      <c r="H17" s="11"/>
      <c r="I17" s="11"/>
    </row>
    <row r="18" spans="1:9" s="28" customFormat="1" ht="39.75" customHeight="1">
      <c r="A18" s="45" t="s">
        <v>40</v>
      </c>
      <c r="B18" s="2">
        <v>54221.8</v>
      </c>
      <c r="C18" s="9"/>
      <c r="D18" s="5"/>
      <c r="E18" s="2"/>
      <c r="F18" s="5"/>
      <c r="G18" s="5"/>
      <c r="H18" s="11"/>
      <c r="I18" s="11"/>
    </row>
    <row r="19" spans="1:9" s="28" customFormat="1" ht="69" customHeight="1">
      <c r="A19" s="46" t="s">
        <v>74</v>
      </c>
      <c r="B19" s="2">
        <v>27508.3</v>
      </c>
      <c r="C19" s="9"/>
      <c r="D19" s="5"/>
      <c r="E19" s="2"/>
      <c r="F19" s="5"/>
      <c r="G19" s="6"/>
      <c r="H19" s="11"/>
      <c r="I19" s="11"/>
    </row>
    <row r="20" spans="1:9" s="28" customFormat="1" ht="39.75" customHeight="1">
      <c r="A20" s="45" t="s">
        <v>41</v>
      </c>
      <c r="B20" s="2">
        <v>10500</v>
      </c>
      <c r="C20" s="9"/>
      <c r="D20" s="5">
        <v>3150</v>
      </c>
      <c r="E20" s="2">
        <v>3150</v>
      </c>
      <c r="F20" s="5"/>
      <c r="G20" s="6"/>
      <c r="H20" s="11">
        <f t="shared" si="0"/>
        <v>30</v>
      </c>
      <c r="I20" s="11">
        <f t="shared" si="1"/>
        <v>100</v>
      </c>
    </row>
    <row r="21" spans="1:9" s="28" customFormat="1" ht="39.75" customHeight="1">
      <c r="A21" s="45" t="s">
        <v>48</v>
      </c>
      <c r="B21" s="2">
        <v>500</v>
      </c>
      <c r="C21" s="9"/>
      <c r="D21" s="5">
        <v>150</v>
      </c>
      <c r="E21" s="2">
        <v>150</v>
      </c>
      <c r="F21" s="5"/>
      <c r="G21" s="6"/>
      <c r="H21" s="11">
        <f t="shared" si="0"/>
        <v>30</v>
      </c>
      <c r="I21" s="11">
        <f t="shared" si="1"/>
        <v>100</v>
      </c>
    </row>
    <row r="22" spans="1:9" s="28" customFormat="1" ht="41.25" customHeight="1">
      <c r="A22" s="45" t="s">
        <v>34</v>
      </c>
      <c r="B22" s="2">
        <v>487741</v>
      </c>
      <c r="C22" s="9">
        <v>4032.7</v>
      </c>
      <c r="D22" s="5">
        <v>53790.3</v>
      </c>
      <c r="E22" s="2">
        <v>53790.3</v>
      </c>
      <c r="F22" s="5">
        <v>-5999.3</v>
      </c>
      <c r="G22" s="5">
        <v>1966.6</v>
      </c>
      <c r="H22" s="11">
        <f t="shared" si="0"/>
        <v>11.028455676270807</v>
      </c>
      <c r="I22" s="11">
        <f>E22/(C22+D22+F22+G22)*100</f>
        <v>100.00000000000003</v>
      </c>
    </row>
    <row r="23" spans="1:9" s="28" customFormat="1" ht="30.75" customHeight="1">
      <c r="A23" s="45" t="s">
        <v>75</v>
      </c>
      <c r="B23" s="2">
        <v>79078.899999999994</v>
      </c>
      <c r="C23" s="9"/>
      <c r="D23" s="53"/>
      <c r="E23" s="2"/>
      <c r="F23" s="5"/>
      <c r="G23" s="6"/>
      <c r="H23" s="11"/>
      <c r="I23" s="11"/>
    </row>
    <row r="24" spans="1:9" s="28" customFormat="1" ht="38.25">
      <c r="A24" s="47" t="s">
        <v>36</v>
      </c>
      <c r="B24" s="2">
        <v>743057.9</v>
      </c>
      <c r="C24" s="9"/>
      <c r="D24" s="53">
        <v>123837.4</v>
      </c>
      <c r="E24" s="2">
        <v>123833.4</v>
      </c>
      <c r="F24" s="5"/>
      <c r="G24" s="5"/>
      <c r="H24" s="11">
        <f t="shared" si="0"/>
        <v>16.665915267168277</v>
      </c>
      <c r="I24" s="11">
        <f t="shared" si="1"/>
        <v>99.996769958025595</v>
      </c>
    </row>
    <row r="25" spans="1:9" s="28" customFormat="1" ht="30" customHeight="1">
      <c r="A25" s="47" t="s">
        <v>76</v>
      </c>
      <c r="B25" s="2">
        <v>12246.6</v>
      </c>
      <c r="C25" s="9"/>
      <c r="D25" s="54"/>
      <c r="E25" s="55"/>
      <c r="F25" s="5"/>
      <c r="G25" s="5"/>
      <c r="H25" s="11"/>
      <c r="I25" s="11"/>
    </row>
    <row r="26" spans="1:9" s="28" customFormat="1" ht="30" customHeight="1">
      <c r="A26" s="47" t="s">
        <v>77</v>
      </c>
      <c r="B26" s="2">
        <v>24000</v>
      </c>
      <c r="C26" s="9"/>
      <c r="D26" s="54">
        <v>4704.6000000000004</v>
      </c>
      <c r="E26" s="55">
        <v>4704.6000000000004</v>
      </c>
      <c r="F26" s="5"/>
      <c r="G26" s="5"/>
      <c r="H26" s="11">
        <f t="shared" si="0"/>
        <v>19.602499999999999</v>
      </c>
      <c r="I26" s="11">
        <f t="shared" si="1"/>
        <v>100</v>
      </c>
    </row>
    <row r="27" spans="1:9" s="28" customFormat="1" ht="46.5" customHeight="1">
      <c r="A27" s="47" t="s">
        <v>79</v>
      </c>
      <c r="B27" s="2">
        <v>3566.1</v>
      </c>
      <c r="C27" s="2"/>
      <c r="D27" s="53">
        <v>3566.1</v>
      </c>
      <c r="E27" s="2">
        <v>3566.1</v>
      </c>
      <c r="F27" s="5"/>
      <c r="G27" s="4"/>
      <c r="H27" s="11">
        <f t="shared" si="0"/>
        <v>100</v>
      </c>
      <c r="I27" s="11">
        <f t="shared" si="1"/>
        <v>100</v>
      </c>
    </row>
    <row r="28" spans="1:9" s="28" customFormat="1" ht="29.25" customHeight="1">
      <c r="A28" s="7" t="s">
        <v>38</v>
      </c>
      <c r="B28" s="2">
        <v>6296.1</v>
      </c>
      <c r="C28" s="2"/>
      <c r="D28" s="12">
        <v>6296.1</v>
      </c>
      <c r="E28" s="2">
        <v>6296.1</v>
      </c>
      <c r="F28" s="5"/>
      <c r="G28" s="4"/>
      <c r="H28" s="11">
        <f t="shared" si="0"/>
        <v>100</v>
      </c>
      <c r="I28" s="11">
        <f t="shared" si="1"/>
        <v>100</v>
      </c>
    </row>
    <row r="29" spans="1:9" s="28" customFormat="1" ht="42.75" customHeight="1">
      <c r="A29" s="7" t="s">
        <v>78</v>
      </c>
      <c r="B29" s="2">
        <v>112.4</v>
      </c>
      <c r="C29" s="2"/>
      <c r="D29" s="12">
        <v>112.4</v>
      </c>
      <c r="E29" s="2">
        <v>112.4</v>
      </c>
      <c r="F29" s="5"/>
      <c r="G29" s="4"/>
      <c r="H29" s="11">
        <f t="shared" si="0"/>
        <v>100</v>
      </c>
      <c r="I29" s="11">
        <f t="shared" si="1"/>
        <v>100</v>
      </c>
    </row>
    <row r="30" spans="1:9" s="28" customFormat="1" ht="44.25" customHeight="1">
      <c r="A30" s="7" t="s">
        <v>80</v>
      </c>
      <c r="B30" s="2">
        <v>18658.3</v>
      </c>
      <c r="C30" s="2"/>
      <c r="D30" s="12"/>
      <c r="E30" s="2"/>
      <c r="F30" s="5"/>
      <c r="G30" s="4"/>
      <c r="H30" s="11"/>
      <c r="I30" s="11"/>
    </row>
    <row r="31" spans="1:9" s="34" customFormat="1" ht="41.25" customHeight="1">
      <c r="A31" s="8" t="s">
        <v>35</v>
      </c>
      <c r="B31" s="2">
        <v>307282.09999999998</v>
      </c>
      <c r="C31" s="9"/>
      <c r="D31" s="55">
        <v>76662.8</v>
      </c>
      <c r="E31" s="55">
        <v>76662.8</v>
      </c>
      <c r="F31" s="5"/>
      <c r="G31" s="6"/>
      <c r="H31" s="11">
        <f t="shared" si="0"/>
        <v>24.948670944386283</v>
      </c>
      <c r="I31" s="11">
        <f t="shared" si="1"/>
        <v>100</v>
      </c>
    </row>
    <row r="32" spans="1:9" s="28" customFormat="1" ht="54.75" customHeight="1">
      <c r="A32" s="1" t="s">
        <v>37</v>
      </c>
      <c r="B32" s="2">
        <v>5193.1000000000004</v>
      </c>
      <c r="C32" s="9"/>
      <c r="D32" s="2">
        <v>713.6</v>
      </c>
      <c r="E32" s="2">
        <v>713.6</v>
      </c>
      <c r="F32" s="5"/>
      <c r="G32" s="6"/>
      <c r="H32" s="11">
        <f t="shared" si="0"/>
        <v>13.741310585199592</v>
      </c>
      <c r="I32" s="11">
        <f t="shared" si="1"/>
        <v>100</v>
      </c>
    </row>
    <row r="33" spans="1:11" ht="40.5" customHeight="1">
      <c r="A33" s="1" t="s">
        <v>10</v>
      </c>
      <c r="B33" s="35">
        <v>6368981.4000000004</v>
      </c>
      <c r="C33" s="2"/>
      <c r="D33" s="53">
        <v>1400211.3</v>
      </c>
      <c r="E33" s="2">
        <v>1400211.3</v>
      </c>
      <c r="F33" s="5"/>
      <c r="G33" s="2"/>
      <c r="H33" s="11">
        <f t="shared" si="0"/>
        <v>21.984854595430285</v>
      </c>
      <c r="I33" s="11">
        <f t="shared" si="1"/>
        <v>100</v>
      </c>
    </row>
    <row r="34" spans="1:11" ht="64.5" customHeight="1">
      <c r="A34" s="8" t="s">
        <v>11</v>
      </c>
      <c r="B34" s="2">
        <v>18175.900000000001</v>
      </c>
      <c r="C34" s="2"/>
      <c r="D34" s="2">
        <v>3409.9</v>
      </c>
      <c r="E34" s="2">
        <v>3409.9</v>
      </c>
      <c r="F34" s="5"/>
      <c r="G34" s="4"/>
      <c r="H34" s="11">
        <f t="shared" si="0"/>
        <v>18.760556561160659</v>
      </c>
      <c r="I34" s="11">
        <f t="shared" si="1"/>
        <v>100</v>
      </c>
    </row>
    <row r="35" spans="1:11" ht="106.5" customHeight="1">
      <c r="A35" s="8" t="s">
        <v>19</v>
      </c>
      <c r="B35" s="2">
        <v>7789.7</v>
      </c>
      <c r="C35" s="2"/>
      <c r="D35" s="2">
        <v>1234.5</v>
      </c>
      <c r="E35" s="2">
        <v>1234.5</v>
      </c>
      <c r="F35" s="5"/>
      <c r="G35" s="4"/>
      <c r="H35" s="11">
        <f t="shared" si="0"/>
        <v>15.847850366509622</v>
      </c>
      <c r="I35" s="11">
        <f t="shared" si="1"/>
        <v>100</v>
      </c>
    </row>
    <row r="36" spans="1:11" ht="66" customHeight="1">
      <c r="A36" s="1" t="s">
        <v>12</v>
      </c>
      <c r="B36" s="2">
        <v>3894.8</v>
      </c>
      <c r="C36" s="2"/>
      <c r="D36" s="2">
        <v>785</v>
      </c>
      <c r="E36" s="2">
        <v>785</v>
      </c>
      <c r="F36" s="5"/>
      <c r="G36" s="4"/>
      <c r="H36" s="11">
        <f t="shared" si="0"/>
        <v>20.155078566293518</v>
      </c>
      <c r="I36" s="11">
        <f t="shared" si="1"/>
        <v>100</v>
      </c>
    </row>
    <row r="37" spans="1:11" ht="108" customHeight="1">
      <c r="A37" s="8" t="s">
        <v>13</v>
      </c>
      <c r="B37" s="2">
        <v>54527.8</v>
      </c>
      <c r="C37" s="2"/>
      <c r="D37" s="12">
        <v>7619.9</v>
      </c>
      <c r="E37" s="12">
        <v>7619.9</v>
      </c>
      <c r="F37" s="12"/>
      <c r="G37" s="49"/>
      <c r="H37" s="11">
        <f t="shared" si="0"/>
        <v>13.974339694614487</v>
      </c>
      <c r="I37" s="11">
        <f t="shared" si="1"/>
        <v>100</v>
      </c>
    </row>
    <row r="38" spans="1:11" ht="78.75" customHeight="1">
      <c r="A38" s="8" t="s">
        <v>20</v>
      </c>
      <c r="B38" s="2">
        <v>7514</v>
      </c>
      <c r="C38" s="2"/>
      <c r="D38" s="12">
        <v>1786.5</v>
      </c>
      <c r="E38" s="12">
        <v>1786.5</v>
      </c>
      <c r="F38" s="5"/>
      <c r="G38" s="5"/>
      <c r="H38" s="11">
        <f t="shared" si="0"/>
        <v>23.775618844822997</v>
      </c>
      <c r="I38" s="11">
        <f t="shared" si="1"/>
        <v>100</v>
      </c>
    </row>
    <row r="39" spans="1:11" ht="54.75" customHeight="1">
      <c r="A39" s="8" t="s">
        <v>14</v>
      </c>
      <c r="B39" s="2">
        <v>245526.8</v>
      </c>
      <c r="C39" s="5"/>
      <c r="D39" s="12">
        <v>54938.7</v>
      </c>
      <c r="E39" s="2">
        <v>54930.3</v>
      </c>
      <c r="F39" s="5"/>
      <c r="G39" s="5"/>
      <c r="H39" s="11">
        <f t="shared" si="0"/>
        <v>22.375846547097915</v>
      </c>
      <c r="I39" s="11">
        <f t="shared" si="1"/>
        <v>99.984710231585396</v>
      </c>
    </row>
    <row r="40" spans="1:11" s="58" customFormat="1" ht="67.5" customHeight="1">
      <c r="A40" s="8" t="s">
        <v>15</v>
      </c>
      <c r="B40" s="2">
        <v>132852.5</v>
      </c>
      <c r="C40" s="5">
        <v>531.9</v>
      </c>
      <c r="D40" s="54">
        <v>31013.8</v>
      </c>
      <c r="E40" s="55">
        <v>31013.8</v>
      </c>
      <c r="F40" s="48">
        <v>-2372.3000000000002</v>
      </c>
      <c r="G40" s="48">
        <v>1840.4</v>
      </c>
      <c r="H40" s="11">
        <f t="shared" si="0"/>
        <v>23.344536233793118</v>
      </c>
      <c r="I40" s="11">
        <f t="shared" si="1"/>
        <v>99.999999999999986</v>
      </c>
    </row>
    <row r="41" spans="1:11" ht="65.25" customHeight="1">
      <c r="A41" s="8" t="s">
        <v>16</v>
      </c>
      <c r="B41" s="2">
        <v>12345.4</v>
      </c>
      <c r="C41" s="9"/>
      <c r="D41" s="9">
        <v>2132.8000000000002</v>
      </c>
      <c r="E41" s="2">
        <v>2132.8000000000002</v>
      </c>
      <c r="F41" s="5"/>
      <c r="G41" s="5"/>
      <c r="H41" s="11">
        <f t="shared" si="0"/>
        <v>17.27607043919193</v>
      </c>
      <c r="I41" s="11">
        <f t="shared" si="1"/>
        <v>100</v>
      </c>
    </row>
    <row r="42" spans="1:11" ht="222" customHeight="1">
      <c r="A42" s="8" t="s">
        <v>51</v>
      </c>
      <c r="B42" s="2">
        <v>10663.6</v>
      </c>
      <c r="C42" s="9"/>
      <c r="D42" s="9">
        <v>1821.6</v>
      </c>
      <c r="E42" s="2">
        <v>1821.6</v>
      </c>
      <c r="F42" s="5"/>
      <c r="G42" s="6"/>
      <c r="H42" s="11">
        <f t="shared" si="0"/>
        <v>17.08241119321805</v>
      </c>
      <c r="I42" s="11">
        <f t="shared" si="1"/>
        <v>100</v>
      </c>
    </row>
    <row r="43" spans="1:11" ht="41.25" customHeight="1">
      <c r="A43" s="8" t="s">
        <v>17</v>
      </c>
      <c r="B43" s="2">
        <v>2763320.4</v>
      </c>
      <c r="C43" s="9"/>
      <c r="D43" s="9">
        <v>635563.69999999995</v>
      </c>
      <c r="E43" s="2">
        <v>635563.69999999995</v>
      </c>
      <c r="F43" s="5"/>
      <c r="G43" s="6"/>
      <c r="H43" s="11">
        <f t="shared" si="0"/>
        <v>23.000000289506783</v>
      </c>
      <c r="I43" s="11">
        <f t="shared" si="1"/>
        <v>100</v>
      </c>
    </row>
    <row r="44" spans="1:11" ht="102.75" customHeight="1">
      <c r="A44" s="1" t="s">
        <v>18</v>
      </c>
      <c r="B44" s="2">
        <v>567.79999999999995</v>
      </c>
      <c r="C44" s="9"/>
      <c r="D44" s="9">
        <v>12</v>
      </c>
      <c r="E44" s="9">
        <v>12</v>
      </c>
      <c r="F44" s="5"/>
      <c r="G44" s="6"/>
      <c r="H44" s="11">
        <f t="shared" si="0"/>
        <v>2.1134202183867563</v>
      </c>
      <c r="I44" s="11">
        <f t="shared" si="1"/>
        <v>100</v>
      </c>
    </row>
    <row r="45" spans="1:11" s="28" customFormat="1" ht="54" customHeight="1">
      <c r="A45" s="1" t="s">
        <v>32</v>
      </c>
      <c r="B45" s="2">
        <v>38193</v>
      </c>
      <c r="C45" s="2"/>
      <c r="D45" s="12">
        <v>1302.9000000000001</v>
      </c>
      <c r="E45" s="2">
        <v>1302.9000000000001</v>
      </c>
      <c r="F45" s="5"/>
      <c r="G45" s="4"/>
      <c r="H45" s="11">
        <f t="shared" si="0"/>
        <v>3.4113581022700497</v>
      </c>
      <c r="I45" s="11">
        <f t="shared" si="1"/>
        <v>100</v>
      </c>
    </row>
    <row r="46" spans="1:11" s="28" customFormat="1" ht="78.75" customHeight="1">
      <c r="A46" s="1" t="s">
        <v>45</v>
      </c>
      <c r="B46" s="2">
        <v>1799.7</v>
      </c>
      <c r="C46" s="2"/>
      <c r="D46" s="11">
        <v>114.8</v>
      </c>
      <c r="E46" s="11">
        <v>114.8</v>
      </c>
      <c r="F46" s="5"/>
      <c r="G46" s="2"/>
      <c r="H46" s="11">
        <f t="shared" si="0"/>
        <v>6.3788409179307655</v>
      </c>
      <c r="I46" s="11">
        <f t="shared" si="1"/>
        <v>100</v>
      </c>
    </row>
    <row r="47" spans="1:11" s="28" customFormat="1" ht="54" customHeight="1">
      <c r="A47" s="1" t="s">
        <v>43</v>
      </c>
      <c r="B47" s="2">
        <v>129.80000000000001</v>
      </c>
      <c r="C47" s="2"/>
      <c r="D47" s="12"/>
      <c r="E47" s="2"/>
      <c r="F47" s="5"/>
      <c r="G47" s="4"/>
      <c r="H47" s="11"/>
      <c r="I47" s="11"/>
    </row>
    <row r="48" spans="1:11" s="28" customFormat="1" ht="69" customHeight="1">
      <c r="A48" s="31" t="s">
        <v>46</v>
      </c>
      <c r="B48" s="2">
        <v>50960.1</v>
      </c>
      <c r="C48" s="11"/>
      <c r="D48" s="2">
        <v>11308.6</v>
      </c>
      <c r="E48" s="2">
        <v>11308.6</v>
      </c>
      <c r="F48" s="5">
        <v>-0.6</v>
      </c>
      <c r="G48" s="5">
        <v>0.6</v>
      </c>
      <c r="H48" s="11">
        <f t="shared" si="0"/>
        <v>22.191086752184553</v>
      </c>
      <c r="I48" s="11">
        <f t="shared" si="1"/>
        <v>100</v>
      </c>
      <c r="K48" s="36" t="s">
        <v>89</v>
      </c>
    </row>
    <row r="49" spans="1:9" s="28" customFormat="1" ht="62.25" customHeight="1">
      <c r="A49" s="31" t="s">
        <v>82</v>
      </c>
      <c r="B49" s="2">
        <v>50670</v>
      </c>
      <c r="C49" s="11"/>
      <c r="D49" s="11"/>
      <c r="E49" s="2"/>
      <c r="F49" s="5"/>
      <c r="G49" s="5"/>
      <c r="H49" s="11"/>
      <c r="I49" s="11"/>
    </row>
    <row r="50" spans="1:9" s="28" customFormat="1" ht="57" customHeight="1">
      <c r="A50" s="31" t="s">
        <v>52</v>
      </c>
      <c r="B50" s="2">
        <v>1845449.5</v>
      </c>
      <c r="C50" s="11"/>
      <c r="D50" s="11">
        <v>150162.4</v>
      </c>
      <c r="E50" s="2">
        <v>150162.4</v>
      </c>
      <c r="F50" s="5"/>
      <c r="G50" s="5"/>
      <c r="H50" s="11">
        <f t="shared" si="0"/>
        <v>8.1369010639413322</v>
      </c>
      <c r="I50" s="11">
        <f t="shared" si="1"/>
        <v>100</v>
      </c>
    </row>
    <row r="51" spans="1:9" s="28" customFormat="1" ht="69" customHeight="1">
      <c r="A51" s="31" t="s">
        <v>88</v>
      </c>
      <c r="B51" s="2">
        <v>39977.300000000003</v>
      </c>
      <c r="C51" s="11"/>
      <c r="D51" s="50">
        <v>11714</v>
      </c>
      <c r="E51" s="2">
        <v>11714</v>
      </c>
      <c r="F51" s="5"/>
      <c r="G51" s="5"/>
      <c r="H51" s="11">
        <f t="shared" ref="H51:H68" si="2">D51/B51*100</f>
        <v>29.301628674272646</v>
      </c>
      <c r="I51" s="11">
        <f t="shared" ref="I51:I68" si="3">E51/(C51+D51+F51+G51)*100</f>
        <v>100</v>
      </c>
    </row>
    <row r="52" spans="1:9" s="28" customFormat="1" ht="84.75" customHeight="1">
      <c r="A52" s="31" t="s">
        <v>54</v>
      </c>
      <c r="B52" s="2">
        <v>186620.7</v>
      </c>
      <c r="C52" s="11"/>
      <c r="D52" s="11"/>
      <c r="E52" s="2"/>
      <c r="F52" s="5"/>
      <c r="G52" s="5"/>
      <c r="H52" s="11"/>
      <c r="I52" s="11"/>
    </row>
    <row r="53" spans="1:9" s="28" customFormat="1" ht="56.25" customHeight="1">
      <c r="A53" s="31" t="s">
        <v>55</v>
      </c>
      <c r="B53" s="2">
        <v>165380.29999999999</v>
      </c>
      <c r="C53" s="11"/>
      <c r="D53" s="11"/>
      <c r="E53" s="2"/>
      <c r="F53" s="5"/>
      <c r="G53" s="5"/>
      <c r="H53" s="11"/>
      <c r="I53" s="11"/>
    </row>
    <row r="54" spans="1:9" s="28" customFormat="1" ht="57" customHeight="1">
      <c r="A54" s="31" t="s">
        <v>42</v>
      </c>
      <c r="B54" s="2">
        <v>500</v>
      </c>
      <c r="C54" s="11"/>
      <c r="D54" s="11">
        <v>500</v>
      </c>
      <c r="E54" s="11">
        <v>500</v>
      </c>
      <c r="F54" s="5"/>
      <c r="G54" s="5"/>
      <c r="H54" s="11">
        <f t="shared" si="2"/>
        <v>100</v>
      </c>
      <c r="I54" s="11">
        <f t="shared" si="3"/>
        <v>100</v>
      </c>
    </row>
    <row r="55" spans="1:9" s="28" customFormat="1" ht="42.75" customHeight="1">
      <c r="A55" s="31" t="s">
        <v>50</v>
      </c>
      <c r="B55" s="2">
        <v>30000</v>
      </c>
      <c r="C55" s="11"/>
      <c r="D55" s="2">
        <v>22834.7</v>
      </c>
      <c r="E55" s="2">
        <v>22834.7</v>
      </c>
      <c r="F55" s="5"/>
      <c r="G55" s="5"/>
      <c r="H55" s="11">
        <f t="shared" si="2"/>
        <v>76.115666666666669</v>
      </c>
      <c r="I55" s="11">
        <f t="shared" si="3"/>
        <v>100</v>
      </c>
    </row>
    <row r="56" spans="1:9" s="28" customFormat="1" ht="65.25" customHeight="1">
      <c r="A56" s="31" t="s">
        <v>47</v>
      </c>
      <c r="B56" s="2">
        <v>1378549.3</v>
      </c>
      <c r="C56" s="11"/>
      <c r="D56" s="51">
        <v>276348.7</v>
      </c>
      <c r="E56" s="2">
        <v>276348.7</v>
      </c>
      <c r="F56" s="5"/>
      <c r="G56" s="5"/>
      <c r="H56" s="11">
        <f t="shared" si="2"/>
        <v>20.046341469253221</v>
      </c>
      <c r="I56" s="11">
        <f t="shared" si="3"/>
        <v>100</v>
      </c>
    </row>
    <row r="57" spans="1:9" s="28" customFormat="1" ht="39" customHeight="1">
      <c r="A57" s="31" t="s">
        <v>44</v>
      </c>
      <c r="B57" s="35">
        <v>172476</v>
      </c>
      <c r="C57" s="11"/>
      <c r="D57" s="51">
        <v>48097</v>
      </c>
      <c r="E57" s="51">
        <f>38078+10019</f>
        <v>48097</v>
      </c>
      <c r="F57" s="5"/>
      <c r="G57" s="5"/>
      <c r="H57" s="11">
        <f t="shared" si="2"/>
        <v>27.886198659523643</v>
      </c>
      <c r="I57" s="11">
        <f t="shared" si="3"/>
        <v>100</v>
      </c>
    </row>
    <row r="58" spans="1:9" s="28" customFormat="1" ht="54.75" customHeight="1">
      <c r="A58" s="31" t="s">
        <v>83</v>
      </c>
      <c r="B58" s="2">
        <v>1750</v>
      </c>
      <c r="C58" s="11"/>
      <c r="D58" s="2">
        <v>1249.7</v>
      </c>
      <c r="E58" s="2">
        <v>1249.7</v>
      </c>
      <c r="F58" s="5"/>
      <c r="G58" s="5"/>
      <c r="H58" s="11">
        <f t="shared" si="2"/>
        <v>71.411428571428573</v>
      </c>
      <c r="I58" s="11">
        <f t="shared" si="3"/>
        <v>100</v>
      </c>
    </row>
    <row r="59" spans="1:9" s="28" customFormat="1" ht="84" customHeight="1">
      <c r="A59" s="31" t="s">
        <v>84</v>
      </c>
      <c r="B59" s="2">
        <v>6000</v>
      </c>
      <c r="C59" s="11"/>
      <c r="D59" s="2">
        <v>1800</v>
      </c>
      <c r="E59" s="2">
        <v>1800</v>
      </c>
      <c r="F59" s="5"/>
      <c r="G59" s="5"/>
      <c r="H59" s="11">
        <f t="shared" si="2"/>
        <v>30</v>
      </c>
      <c r="I59" s="11">
        <f t="shared" si="3"/>
        <v>100</v>
      </c>
    </row>
    <row r="60" spans="1:9" s="28" customFormat="1" ht="42" customHeight="1">
      <c r="A60" s="31" t="s">
        <v>85</v>
      </c>
      <c r="B60" s="2">
        <v>3158.1</v>
      </c>
      <c r="C60" s="11"/>
      <c r="D60" s="2"/>
      <c r="E60" s="2"/>
      <c r="F60" s="5"/>
      <c r="G60" s="5"/>
      <c r="H60" s="11"/>
      <c r="I60" s="11"/>
    </row>
    <row r="61" spans="1:9" s="28" customFormat="1" ht="44.25" customHeight="1">
      <c r="A61" s="31" t="s">
        <v>86</v>
      </c>
      <c r="B61" s="2">
        <v>1000</v>
      </c>
      <c r="C61" s="11"/>
      <c r="D61" s="2"/>
      <c r="E61" s="2"/>
      <c r="F61" s="5"/>
      <c r="G61" s="5"/>
      <c r="H61" s="11"/>
      <c r="I61" s="11"/>
    </row>
    <row r="62" spans="1:9" s="28" customFormat="1" ht="54.75" customHeight="1">
      <c r="A62" s="31" t="s">
        <v>57</v>
      </c>
      <c r="B62" s="2">
        <v>10000</v>
      </c>
      <c r="C62" s="11"/>
      <c r="D62" s="2">
        <v>8570</v>
      </c>
      <c r="E62" s="2">
        <v>8570</v>
      </c>
      <c r="F62" s="5"/>
      <c r="G62" s="5"/>
      <c r="H62" s="11">
        <f t="shared" si="2"/>
        <v>85.7</v>
      </c>
      <c r="I62" s="11">
        <f t="shared" si="3"/>
        <v>100</v>
      </c>
    </row>
    <row r="63" spans="1:9" s="28" customFormat="1" ht="71.25" customHeight="1">
      <c r="A63" s="31" t="s">
        <v>58</v>
      </c>
      <c r="B63" s="2">
        <v>70000</v>
      </c>
      <c r="C63" s="11"/>
      <c r="D63" s="2">
        <v>16562.3</v>
      </c>
      <c r="E63" s="2">
        <v>16562.3</v>
      </c>
      <c r="F63" s="5"/>
      <c r="G63" s="5"/>
      <c r="H63" s="11">
        <f t="shared" si="2"/>
        <v>23.660428571428572</v>
      </c>
      <c r="I63" s="11">
        <f t="shared" si="3"/>
        <v>100</v>
      </c>
    </row>
    <row r="64" spans="1:9" s="28" customFormat="1" ht="71.25" customHeight="1">
      <c r="A64" s="31" t="s">
        <v>53</v>
      </c>
      <c r="B64" s="2">
        <v>175473.9</v>
      </c>
      <c r="C64" s="11"/>
      <c r="D64" s="2">
        <v>53926.1</v>
      </c>
      <c r="E64" s="2">
        <v>53926.1</v>
      </c>
      <c r="F64" s="5"/>
      <c r="G64" s="5"/>
      <c r="H64" s="11">
        <f t="shared" si="2"/>
        <v>30.731692861445492</v>
      </c>
      <c r="I64" s="11">
        <f t="shared" si="3"/>
        <v>100</v>
      </c>
    </row>
    <row r="65" spans="1:9" s="28" customFormat="1" ht="78" customHeight="1">
      <c r="A65" s="31" t="s">
        <v>60</v>
      </c>
      <c r="B65" s="2">
        <v>46789.4</v>
      </c>
      <c r="C65" s="11"/>
      <c r="D65" s="2">
        <v>105.8</v>
      </c>
      <c r="E65" s="2">
        <v>105.8</v>
      </c>
      <c r="F65" s="5"/>
      <c r="G65" s="5"/>
      <c r="H65" s="11">
        <f t="shared" si="2"/>
        <v>0.22611959118945743</v>
      </c>
      <c r="I65" s="11">
        <f t="shared" si="3"/>
        <v>100</v>
      </c>
    </row>
    <row r="66" spans="1:9" s="28" customFormat="1" ht="43.5" customHeight="1">
      <c r="A66" s="31" t="s">
        <v>87</v>
      </c>
      <c r="B66" s="2">
        <v>479991.8</v>
      </c>
      <c r="C66" s="11"/>
      <c r="D66" s="2">
        <v>225664.1</v>
      </c>
      <c r="E66" s="2">
        <v>225664.1</v>
      </c>
      <c r="F66" s="5"/>
      <c r="G66" s="5"/>
      <c r="H66" s="11">
        <f t="shared" si="2"/>
        <v>47.014157325187639</v>
      </c>
      <c r="I66" s="11">
        <f t="shared" si="3"/>
        <v>100</v>
      </c>
    </row>
    <row r="67" spans="1:9" s="57" customFormat="1" ht="72" customHeight="1">
      <c r="A67" s="31" t="s">
        <v>61</v>
      </c>
      <c r="B67" s="2">
        <v>15137.4</v>
      </c>
      <c r="C67" s="11">
        <v>16.899999999999999</v>
      </c>
      <c r="D67" s="2">
        <v>4208.8999999999996</v>
      </c>
      <c r="E67" s="2">
        <v>4208.8999999999996</v>
      </c>
      <c r="F67" s="5">
        <v>-153.80000000000001</v>
      </c>
      <c r="G67" s="5">
        <v>136.9</v>
      </c>
      <c r="H67" s="11">
        <f t="shared" si="2"/>
        <v>27.804642805237357</v>
      </c>
      <c r="I67" s="11">
        <f t="shared" si="3"/>
        <v>100.00000000000003</v>
      </c>
    </row>
    <row r="68" spans="1:9" s="57" customFormat="1" ht="43.5" customHeight="1">
      <c r="A68" s="31" t="s">
        <v>59</v>
      </c>
      <c r="B68" s="2">
        <v>3239</v>
      </c>
      <c r="C68" s="11">
        <v>0.4</v>
      </c>
      <c r="D68" s="2">
        <v>805.9</v>
      </c>
      <c r="E68" s="2">
        <v>805.9</v>
      </c>
      <c r="F68" s="5">
        <v>-158.1</v>
      </c>
      <c r="G68" s="5">
        <v>157.69999999999999</v>
      </c>
      <c r="H68" s="11">
        <f t="shared" si="2"/>
        <v>24.881136153133681</v>
      </c>
      <c r="I68" s="11">
        <f t="shared" si="3"/>
        <v>100.00000000000003</v>
      </c>
    </row>
    <row r="69" spans="1:9" s="28" customFormat="1" ht="44.25" customHeight="1">
      <c r="A69" s="31" t="s">
        <v>56</v>
      </c>
      <c r="B69" s="2">
        <v>64785</v>
      </c>
      <c r="C69" s="11"/>
      <c r="D69" s="2"/>
      <c r="E69" s="2"/>
      <c r="F69" s="5"/>
      <c r="G69" s="5"/>
      <c r="H69" s="11"/>
      <c r="I69" s="11"/>
    </row>
    <row r="70" spans="1:9" s="57" customFormat="1" ht="43.5" customHeight="1">
      <c r="A70" s="31" t="s">
        <v>62</v>
      </c>
      <c r="B70" s="2"/>
      <c r="C70" s="11">
        <v>6529.2</v>
      </c>
      <c r="D70" s="2"/>
      <c r="E70" s="2"/>
      <c r="F70" s="5">
        <v>-6529.2</v>
      </c>
      <c r="G70" s="5"/>
      <c r="H70" s="11"/>
      <c r="I70" s="11"/>
    </row>
    <row r="71" spans="1:9" s="28" customFormat="1" ht="39" customHeight="1">
      <c r="A71" s="31" t="s">
        <v>64</v>
      </c>
      <c r="B71" s="2">
        <v>1700000</v>
      </c>
      <c r="C71" s="11"/>
      <c r="D71" s="2"/>
      <c r="E71" s="2"/>
      <c r="F71" s="5"/>
      <c r="G71" s="5"/>
      <c r="H71" s="11"/>
      <c r="I71" s="11"/>
    </row>
    <row r="72" spans="1:9" s="28" customFormat="1" ht="46.5" customHeight="1">
      <c r="A72" s="31" t="s">
        <v>63</v>
      </c>
      <c r="B72" s="2">
        <v>80000</v>
      </c>
      <c r="C72" s="11"/>
      <c r="D72" s="2"/>
      <c r="E72" s="2"/>
      <c r="F72" s="5"/>
      <c r="G72" s="5"/>
      <c r="H72" s="11"/>
      <c r="I72" s="11"/>
    </row>
    <row r="73" spans="1:9" s="28" customFormat="1" ht="56.25" customHeight="1">
      <c r="A73" s="31" t="s">
        <v>81</v>
      </c>
      <c r="B73" s="2">
        <v>456.7</v>
      </c>
      <c r="C73" s="11"/>
      <c r="D73" s="2"/>
      <c r="E73" s="2"/>
      <c r="F73" s="5"/>
      <c r="G73" s="5"/>
      <c r="H73" s="11"/>
      <c r="I73" s="11"/>
    </row>
    <row r="74" spans="1:9" ht="16.5" customHeight="1">
      <c r="A74" s="10" t="s">
        <v>8</v>
      </c>
      <c r="B74" s="5">
        <f t="shared" ref="B74:G74" si="4">SUM(B7:B73)</f>
        <v>24087654.100000001</v>
      </c>
      <c r="C74" s="5">
        <f t="shared" si="4"/>
        <v>11115.3</v>
      </c>
      <c r="D74" s="5">
        <f t="shared" si="4"/>
        <v>4831876.6999999993</v>
      </c>
      <c r="E74" s="5">
        <f t="shared" si="4"/>
        <v>4831864.2999999989</v>
      </c>
      <c r="F74" s="5">
        <f t="shared" si="4"/>
        <v>-15217.5</v>
      </c>
      <c r="G74" s="5">
        <f t="shared" si="4"/>
        <v>4102.2</v>
      </c>
      <c r="H74" s="11">
        <f>D74/B74*100</f>
        <v>20.059556982761549</v>
      </c>
      <c r="I74" s="11">
        <f>E74/(C74+D74+F74+G74)*100</f>
        <v>99.999743370934937</v>
      </c>
    </row>
    <row r="75" spans="1:9" s="15" customFormat="1" ht="3.75" customHeight="1">
      <c r="A75" s="38"/>
      <c r="B75" s="39"/>
      <c r="C75" s="40"/>
      <c r="D75" s="40"/>
      <c r="E75" s="40"/>
      <c r="F75" s="40"/>
      <c r="G75" s="40"/>
      <c r="H75" s="41"/>
      <c r="I75" s="41"/>
    </row>
    <row r="77" spans="1:9" ht="41.25" customHeight="1">
      <c r="A77" s="60" t="s">
        <v>90</v>
      </c>
      <c r="B77" s="60"/>
      <c r="C77" s="61"/>
      <c r="D77" s="62"/>
      <c r="E77" s="63"/>
      <c r="F77" s="62"/>
      <c r="G77" s="64" t="s">
        <v>91</v>
      </c>
      <c r="H77" s="64"/>
      <c r="I77" s="64"/>
    </row>
    <row r="78" spans="1:9" ht="6" customHeight="1">
      <c r="A78" s="42"/>
      <c r="B78" s="43"/>
      <c r="C78" s="43"/>
      <c r="D78" s="43"/>
      <c r="E78" s="43"/>
      <c r="F78" s="43"/>
      <c r="G78" s="43"/>
      <c r="H78" s="43"/>
      <c r="I78" s="43"/>
    </row>
    <row r="79" spans="1:9">
      <c r="A79" s="33"/>
    </row>
    <row r="80" spans="1:9">
      <c r="A80" s="33"/>
      <c r="C80" s="37"/>
    </row>
    <row r="81" spans="1:5">
      <c r="A81" s="33"/>
      <c r="C81" s="37"/>
    </row>
    <row r="82" spans="1:5">
      <c r="A82" s="33"/>
      <c r="B82" s="32"/>
      <c r="C82" s="44"/>
      <c r="D82" s="52"/>
      <c r="E82" s="52"/>
    </row>
    <row r="83" spans="1:5">
      <c r="A83" s="30"/>
      <c r="B83" s="32"/>
    </row>
    <row r="84" spans="1:5">
      <c r="A84" s="30"/>
      <c r="B84" s="32"/>
    </row>
    <row r="85" spans="1:5">
      <c r="A85" s="30"/>
      <c r="B85" s="32"/>
    </row>
  </sheetData>
  <autoFilter ref="A5:J74">
    <filterColumn colId="0"/>
  </autoFilter>
  <mergeCells count="3">
    <mergeCell ref="A2:I2"/>
    <mergeCell ref="A77:B77"/>
    <mergeCell ref="G77:I77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UdalovaDA</cp:lastModifiedBy>
  <cp:lastPrinted>2025-04-16T12:39:56Z</cp:lastPrinted>
  <dcterms:created xsi:type="dcterms:W3CDTF">2005-01-11T15:00:30Z</dcterms:created>
  <dcterms:modified xsi:type="dcterms:W3CDTF">2025-04-16T12:39:59Z</dcterms:modified>
</cp:coreProperties>
</file>